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emftec.sharepoint.com/sites/Gerber-Team/Freigegebene Dokumente/General/Burgeon-Dubai/Accounting/Steel &amp; More Trading/FY 2024/Audit 2024/Requirements - 15072025/"/>
    </mc:Choice>
  </mc:AlternateContent>
  <xr:revisionPtr revIDLastSave="2" documentId="13_ncr:1_{56E44AE3-3DF3-41C8-A976-1802930C5D49}" xr6:coauthVersionLast="47" xr6:coauthVersionMax="47" xr10:uidLastSave="{9DE5C734-0792-4B9C-BF48-DC35C07DA14C}"/>
  <bookViews>
    <workbookView xWindow="-120" yWindow="-120" windowWidth="29040" windowHeight="15720" xr2:uid="{00000000-000D-0000-FFFF-FFFF00000000}"/>
  </bookViews>
  <sheets>
    <sheet name="1st Query" sheetId="1" r:id="rId1"/>
    <sheet name="Appendix 1" sheetId="2" r:id="rId2"/>
    <sheet name="Appendix 2" sheetId="3" r:id="rId3"/>
    <sheet name="Appendix 3" sheetId="4" r:id="rId4"/>
    <sheet name="Appendix 4" sheetId="5" r:id="rId5"/>
  </sheets>
  <definedNames>
    <definedName name="_xlnm._FilterDatabase" localSheetId="1" hidden="1">'Appendix 1'!$A$2:$H$2</definedName>
    <definedName name="_xlnm._FilterDatabase" localSheetId="2" hidden="1">'Appendix 2'!$A$2:$E$2</definedName>
    <definedName name="_xlnm._FilterDatabase" localSheetId="4" hidden="1">'Appendix 4'!$A$2:$F$22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1" l="1"/>
</calcChain>
</file>

<file path=xl/sharedStrings.xml><?xml version="1.0" encoding="utf-8"?>
<sst xmlns="http://schemas.openxmlformats.org/spreadsheetml/2006/main" count="304" uniqueCount="203">
  <si>
    <t>Steel &amp; More Universal Trading Limited (the "Company")</t>
    <phoneticPr fontId="2" type="noConversion"/>
  </si>
  <si>
    <t>1st Information request list</t>
    <phoneticPr fontId="2" type="noConversion"/>
  </si>
  <si>
    <t>Replies</t>
  </si>
  <si>
    <t>a)</t>
    <phoneticPr fontId="2" type="noConversion"/>
  </si>
  <si>
    <t>b)</t>
    <phoneticPr fontId="2" type="noConversion"/>
  </si>
  <si>
    <t>Sales and purchase matching records</t>
    <phoneticPr fontId="2" type="noConversion"/>
  </si>
  <si>
    <t>c)</t>
    <phoneticPr fontId="2" type="noConversion"/>
  </si>
  <si>
    <t>Expenses</t>
    <phoneticPr fontId="2" type="noConversion"/>
  </si>
  <si>
    <t>a)</t>
  </si>
  <si>
    <t>b)</t>
  </si>
  <si>
    <t>Related parties transactions ("RPT")</t>
    <phoneticPr fontId="2" type="noConversion"/>
  </si>
  <si>
    <t>Please confirm the following RPTs during the year and arranged as arm-length transactions i.e. as independent third-party market terms, with the Company.</t>
  </si>
  <si>
    <t>Related parties' names</t>
  </si>
  <si>
    <t>Nature of transactions</t>
  </si>
  <si>
    <t>Gerber Steel GmbH</t>
    <phoneticPr fontId="2" type="noConversion"/>
  </si>
  <si>
    <t>Sales of goods</t>
    <phoneticPr fontId="2" type="noConversion"/>
  </si>
  <si>
    <t>Gerber Holding</t>
    <phoneticPr fontId="2" type="noConversion"/>
  </si>
  <si>
    <t>Subsequent ledger</t>
  </si>
  <si>
    <t>Sampling for Sales</t>
  </si>
  <si>
    <t>Date</t>
    <phoneticPr fontId="2" type="noConversion"/>
  </si>
  <si>
    <t xml:space="preserve">Description </t>
    <phoneticPr fontId="2" type="noConversion"/>
  </si>
  <si>
    <t>Invoice No.</t>
    <phoneticPr fontId="2" type="noConversion"/>
  </si>
  <si>
    <t xml:space="preserve"> </t>
    <phoneticPr fontId="2" type="noConversion"/>
  </si>
  <si>
    <t>Sampling for Purchases</t>
  </si>
  <si>
    <t>Sampling for Management fee</t>
    <phoneticPr fontId="2" type="noConversion"/>
  </si>
  <si>
    <t>Year ended 31 December 2024</t>
    <phoneticPr fontId="2" type="noConversion"/>
  </si>
  <si>
    <t xml:space="preserve">Sales </t>
    <phoneticPr fontId="2" type="noConversion"/>
  </si>
  <si>
    <t>Please provide last 5 sales invoices of 2024 and the first 5 sales invoices of 2025 for cut-off testing purpose.</t>
    <phoneticPr fontId="2" type="noConversion"/>
  </si>
  <si>
    <t xml:space="preserve">Purchases </t>
    <phoneticPr fontId="2" type="noConversion"/>
  </si>
  <si>
    <t>Please provide last 5 purchases invoices of 2024 and the first 5 purchases invoices of 2025 for cut-off testing purpose.</t>
    <phoneticPr fontId="2" type="noConversion"/>
  </si>
  <si>
    <t>Please provide a schedule that matching each sales to purchase or a costing table with unit cost and selling price per unit for the year ended 31 December 2024, if any.</t>
    <phoneticPr fontId="2" type="noConversion"/>
  </si>
  <si>
    <t xml:space="preserve">Inventories </t>
    <phoneticPr fontId="2" type="noConversion"/>
  </si>
  <si>
    <t>We noted that there was an inventory balance as at 31 Dec 2024 of USD 45,717.90. Please advise the name and location of the warehouse(s) that these goods were stored at for the purpose of preparing confirmations.</t>
    <phoneticPr fontId="2" type="noConversion"/>
  </si>
  <si>
    <t>Please provide written confirmation regarding the custody of goods for the balance as at 31 Dec 2024, if any.</t>
    <phoneticPr fontId="2" type="noConversion"/>
  </si>
  <si>
    <t>Please advise also if inventories as at 31 Dec 2024 were sold in 2025. Please provide the sales invoices and delivery notes related to these stock-out items, if any.</t>
    <phoneticPr fontId="2" type="noConversion"/>
  </si>
  <si>
    <t>Trade receivables of USD 1,751,790.35 and Trade payables of USD 961,978.98 ("TRTP balances")</t>
    <phoneticPr fontId="2" type="noConversion"/>
  </si>
  <si>
    <t>For disclosure purpose on the Company's financial statements, please confirm all the TRTP balances as at 31 Dec 2024 will be settled within 2025.</t>
    <phoneticPr fontId="2" type="noConversion"/>
  </si>
  <si>
    <t>Please provide the breakdown of subsequent settlement for the TRTP balances as at 31 Dec 2024 up to the latest available date with bank-in slips supporting.</t>
    <phoneticPr fontId="2" type="noConversion"/>
  </si>
  <si>
    <t>Please provide the breakdown of trade receivables and trade payables.</t>
    <phoneticPr fontId="2" type="noConversion"/>
  </si>
  <si>
    <t>30 Jan 2024</t>
  </si>
  <si>
    <t>12 Feb 2024</t>
  </si>
  <si>
    <t>08 Mar 2024</t>
  </si>
  <si>
    <t>10 Mar 2024</t>
  </si>
  <si>
    <t>14 Mar 2024</t>
  </si>
  <si>
    <t>17 Mar 2024</t>
  </si>
  <si>
    <t>RG00080771</t>
  </si>
  <si>
    <t>RG00080782</t>
  </si>
  <si>
    <t>RG00080785</t>
  </si>
  <si>
    <t>RG00080787</t>
  </si>
  <si>
    <t>RG00080789</t>
  </si>
  <si>
    <t>RG00080792</t>
  </si>
  <si>
    <t>RG00080793</t>
  </si>
  <si>
    <t>RG00080794</t>
  </si>
  <si>
    <t>RG00080797</t>
  </si>
  <si>
    <t>RG00080807</t>
  </si>
  <si>
    <t>RG00080812</t>
  </si>
  <si>
    <t>RG00080824</t>
  </si>
  <si>
    <t>RG00080850</t>
  </si>
  <si>
    <t>RG00080852</t>
  </si>
  <si>
    <t>RG00080856</t>
  </si>
  <si>
    <t>RG00080855</t>
  </si>
  <si>
    <t>RG00080857</t>
  </si>
  <si>
    <t>RG00080858</t>
  </si>
  <si>
    <t>RG00080873</t>
  </si>
  <si>
    <t>RG00080880</t>
  </si>
  <si>
    <t>RG00080893</t>
  </si>
  <si>
    <t>RG00080899</t>
  </si>
  <si>
    <t>RG00080900</t>
  </si>
  <si>
    <t>RG00080905</t>
  </si>
  <si>
    <t>RG00080904</t>
  </si>
  <si>
    <t>RG00080907</t>
  </si>
  <si>
    <t>RG00080908</t>
  </si>
  <si>
    <t>RG00080913</t>
  </si>
  <si>
    <t>RG00080914</t>
  </si>
  <si>
    <t>RG00080917</t>
  </si>
  <si>
    <t>Amount (USD)</t>
    <phoneticPr fontId="2" type="noConversion"/>
  </si>
  <si>
    <t>Gerber Steel</t>
  </si>
  <si>
    <t>Gerber Steel USA,</t>
  </si>
  <si>
    <t>25 Jan 2024</t>
  </si>
  <si>
    <t>22 Feb 2024</t>
  </si>
  <si>
    <t>11 Mar 2024</t>
  </si>
  <si>
    <t>08 Apr 2024</t>
  </si>
  <si>
    <t>22 Apr 2024</t>
  </si>
  <si>
    <t>30 Apr 2024</t>
  </si>
  <si>
    <t>15 May 2024</t>
  </si>
  <si>
    <t>24 May 2024</t>
  </si>
  <si>
    <t>07 Jun 2024</t>
  </si>
  <si>
    <t>25 Jun 2024</t>
  </si>
  <si>
    <t>30 Jun 2024</t>
  </si>
  <si>
    <t>01 Jul 2024</t>
  </si>
  <si>
    <t>16 Jul 2024</t>
  </si>
  <si>
    <t>30 Jul 2024</t>
  </si>
  <si>
    <t>01 Aug 2024</t>
  </si>
  <si>
    <t>17 Aug 2024</t>
  </si>
  <si>
    <t>01 Sep 2024</t>
  </si>
  <si>
    <t>03 Sep 2024</t>
  </si>
  <si>
    <t>04 Sep 2024</t>
  </si>
  <si>
    <t>17 Sep 2024</t>
  </si>
  <si>
    <t>24 Sep 2024</t>
  </si>
  <si>
    <t>30 Sep 2024</t>
  </si>
  <si>
    <t>08 Oct 2024</t>
  </si>
  <si>
    <t>14 Oct 2024</t>
  </si>
  <si>
    <t>17 Oct 2024</t>
  </si>
  <si>
    <t>07 Nov 2024</t>
  </si>
  <si>
    <t>28 Dec 2024</t>
  </si>
  <si>
    <t>MIKAS STAINLESS</t>
  </si>
  <si>
    <t>Tung Mung</t>
  </si>
  <si>
    <t>YC INOX</t>
  </si>
  <si>
    <t>FROCH</t>
  </si>
  <si>
    <t>YU-TING</t>
  </si>
  <si>
    <t>UMUCH Corp. Ltd</t>
  </si>
  <si>
    <t>SNI Steel Co</t>
  </si>
  <si>
    <t>Stanch Stainless</t>
  </si>
  <si>
    <t>Yuen Chang</t>
  </si>
  <si>
    <t>M-SINV-18563</t>
  </si>
  <si>
    <t>M-SINV-18671</t>
  </si>
  <si>
    <t>24-0219-01</t>
  </si>
  <si>
    <t>J24030022</t>
  </si>
  <si>
    <t>M-SINV-18923</t>
  </si>
  <si>
    <t>M-SINV-19120</t>
  </si>
  <si>
    <t>J24040097</t>
  </si>
  <si>
    <t>M-SINV-19246</t>
  </si>
  <si>
    <t>M-SINV-19358</t>
  </si>
  <si>
    <t>M-SINV-19533</t>
  </si>
  <si>
    <t>FEX20240494</t>
  </si>
  <si>
    <t>J24050142</t>
  </si>
  <si>
    <t>A130088</t>
  </si>
  <si>
    <t>M-SINV-19787</t>
  </si>
  <si>
    <t>202406976</t>
  </si>
  <si>
    <t>M-SINV-19655</t>
  </si>
  <si>
    <t>0527/SNI-SMUT</t>
  </si>
  <si>
    <t>A130096</t>
  </si>
  <si>
    <t>24-0334A-02</t>
  </si>
  <si>
    <t>FEX20240657</t>
  </si>
  <si>
    <t>SMU-20240903</t>
  </si>
  <si>
    <t>J24080197</t>
  </si>
  <si>
    <t>M-SINV-20081</t>
  </si>
  <si>
    <t>A130100-1</t>
  </si>
  <si>
    <t>24-0334A-03</t>
  </si>
  <si>
    <t>A130135</t>
  </si>
  <si>
    <t>M-SIINV-20902</t>
  </si>
  <si>
    <t>24-0932A-01</t>
  </si>
  <si>
    <t>A130196</t>
  </si>
  <si>
    <t>QEP969/24</t>
  </si>
  <si>
    <t>Sampling for Shipping expenses</t>
    <phoneticPr fontId="2" type="noConversion"/>
  </si>
  <si>
    <t>04 Apr 2024</t>
  </si>
  <si>
    <t>14 May 2024</t>
  </si>
  <si>
    <t>Cargo Dragon</t>
  </si>
  <si>
    <t>UNI.COMM SRL</t>
  </si>
  <si>
    <t>Dolphin Logistics</t>
  </si>
  <si>
    <t>Lexzau, Scharbau</t>
  </si>
  <si>
    <t>S/O : 9206</t>
  </si>
  <si>
    <t>S/O : 9291</t>
  </si>
  <si>
    <t>SO D424</t>
  </si>
  <si>
    <t>SO 1010</t>
  </si>
  <si>
    <t>SO 0065</t>
  </si>
  <si>
    <t>SO 1029</t>
  </si>
  <si>
    <t>SO 1139</t>
  </si>
  <si>
    <t>A2OER24804H</t>
  </si>
  <si>
    <t>A2OER24807H</t>
  </si>
  <si>
    <t>A2OER248002</t>
  </si>
  <si>
    <t>A2OER248003</t>
  </si>
  <si>
    <t>A2OER249001</t>
  </si>
  <si>
    <t>A2OER24A090</t>
  </si>
  <si>
    <t>G24ZCC0131-01</t>
  </si>
  <si>
    <t>A11301086</t>
  </si>
  <si>
    <t>Transaction#</t>
  </si>
  <si>
    <t>Reference#</t>
  </si>
  <si>
    <t>04 Mar 2024</t>
  </si>
  <si>
    <t>06 Sep 2024</t>
  </si>
  <si>
    <t>21 Oct 2024</t>
  </si>
  <si>
    <t>Gerber Holding</t>
  </si>
  <si>
    <t>RG00080487</t>
  </si>
  <si>
    <t>RG00080498</t>
  </si>
  <si>
    <t>RG00080529</t>
  </si>
  <si>
    <t>RG00080533</t>
  </si>
  <si>
    <t>"Detailed General Ledger" from 1 January 2025 to the latest available date for the purposes of subsequent settlement checking and inventories' NRV testing</t>
    <phoneticPr fontId="2" type="noConversion"/>
  </si>
  <si>
    <t>Bank statement</t>
    <phoneticPr fontId="2" type="noConversion"/>
  </si>
  <si>
    <t>Please provide the bank statement which cover the balance of 31 Dec 2024.</t>
    <phoneticPr fontId="2" type="noConversion"/>
  </si>
  <si>
    <t>Gerber Steel USA</t>
    <phoneticPr fontId="2" type="noConversion"/>
  </si>
  <si>
    <t xml:space="preserve">Management fee </t>
    <phoneticPr fontId="2" type="noConversion"/>
  </si>
  <si>
    <t>Please provide latest organisational group chart as at 31 Dec 2024 for balance sheet disclosure purpose.</t>
    <phoneticPr fontId="2" type="noConversion"/>
  </si>
  <si>
    <t>We've matched in Zoho, we don't have a schedule</t>
  </si>
  <si>
    <t>Not sold yet as legal case going on</t>
  </si>
  <si>
    <t>Yes</t>
  </si>
  <si>
    <t>Don't Have</t>
  </si>
  <si>
    <t>Confirm that is independentt payment terms</t>
  </si>
  <si>
    <r>
      <t xml:space="preserve">Please provide sales invoices and delivery notes for the selected 30 sales entries for transaction testing purpose. Please refer to </t>
    </r>
    <r>
      <rPr>
        <b/>
        <sz val="11"/>
        <rFont val="Calibri"/>
        <family val="2"/>
      </rPr>
      <t>&lt;Appendix 1&gt;</t>
    </r>
  </si>
  <si>
    <r>
      <t xml:space="preserve">Please provide purchases invoices and shipping documents for the selected 30 purchases entries for transaction testing purpose. Please refer to </t>
    </r>
    <r>
      <rPr>
        <b/>
        <sz val="11"/>
        <rFont val="Calibri"/>
        <family val="2"/>
      </rPr>
      <t>&lt;Appendix 2&gt;</t>
    </r>
  </si>
  <si>
    <r>
      <t xml:space="preserve">Please provide the selected invoices of management fee for testing purpose. Please refer to </t>
    </r>
    <r>
      <rPr>
        <b/>
        <sz val="11"/>
        <rFont val="Calibri"/>
        <family val="2"/>
      </rPr>
      <t>&lt;Appendix 3&gt;</t>
    </r>
  </si>
  <si>
    <r>
      <t xml:space="preserve">Please provide the selected invoices of shipping expenses for testing purpose. Please refer to </t>
    </r>
    <r>
      <rPr>
        <b/>
        <sz val="11"/>
        <rFont val="Calibri"/>
        <family val="2"/>
      </rPr>
      <t>&lt;Appendix 4&gt;</t>
    </r>
  </si>
  <si>
    <t>1 Sales</t>
  </si>
  <si>
    <t>2 Purchase</t>
  </si>
  <si>
    <t>Appendix 1</t>
  </si>
  <si>
    <t>Appendix 2</t>
  </si>
  <si>
    <t>4 Inventories</t>
  </si>
  <si>
    <t>Appendix 3</t>
  </si>
  <si>
    <t>Appendix 4</t>
  </si>
  <si>
    <t>6 TR TP</t>
  </si>
  <si>
    <t>8 Subsequent Ledger</t>
  </si>
  <si>
    <t>9 Bank statement</t>
  </si>
  <si>
    <t>Unchanged - same like last year</t>
  </si>
  <si>
    <t>Material is stored at Jebel Ali port warehouse of Mideast Metals - legal case with national shipping is on going as informed last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</si>
</sst>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 mmm\ yyyy"/>
  </numFmts>
  <fonts count="15">
    <font>
      <sz val="12"/>
      <color theme="1"/>
      <name val="Calibri"/>
      <family val="2"/>
      <charset val="136"/>
      <scheme val="minor"/>
    </font>
    <font>
      <sz val="12"/>
      <color theme="1"/>
      <name val="Calibri"/>
      <family val="2"/>
      <charset val="136"/>
      <scheme val="minor"/>
    </font>
    <font>
      <sz val="9"/>
      <name val="Calibri"/>
      <family val="2"/>
      <charset val="136"/>
      <scheme val="minor"/>
    </font>
    <font>
      <sz val="11"/>
      <color theme="1"/>
      <name val="Calibri"/>
      <family val="2"/>
    </font>
    <font>
      <b/>
      <sz val="11"/>
      <color theme="1"/>
      <name val="Calibri"/>
      <family val="2"/>
    </font>
    <font>
      <sz val="11"/>
      <color rgb="FF000000"/>
      <name val="Calibri"/>
      <family val="2"/>
    </font>
    <font>
      <b/>
      <sz val="11"/>
      <name val="Calibri"/>
      <family val="2"/>
    </font>
    <font>
      <b/>
      <u/>
      <sz val="11"/>
      <name val="Calibri"/>
      <family val="2"/>
    </font>
    <font>
      <sz val="12"/>
      <name val="Calibri"/>
      <family val="2"/>
      <scheme val="minor"/>
    </font>
    <font>
      <sz val="11"/>
      <name val="Calibri"/>
      <family val="2"/>
    </font>
    <font>
      <sz val="12"/>
      <name val="Calibri"/>
      <family val="2"/>
    </font>
    <font>
      <u/>
      <sz val="11"/>
      <name val="Calibri"/>
      <family val="2"/>
    </font>
    <font>
      <b/>
      <sz val="11"/>
      <name val="Arial"/>
      <family val="2"/>
    </font>
    <font>
      <sz val="11"/>
      <name val="Arial"/>
      <family val="2"/>
    </font>
    <font>
      <sz val="12"/>
      <name val="Calibri"/>
      <family val="2"/>
      <charset val="136"/>
      <scheme val="minor"/>
    </font>
  </fonts>
  <fills count="3">
    <fill>
      <patternFill patternType="none"/>
    </fill>
    <fill>
      <patternFill patternType="gray125"/>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164" fontId="1" fillId="0" borderId="0" applyFont="0" applyFill="0" applyBorder="0" applyAlignment="0" applyProtection="0">
      <alignment vertical="center"/>
    </xf>
  </cellStyleXfs>
  <cellXfs count="6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49" fontId="5" fillId="0" borderId="1" xfId="0" applyNumberFormat="1" applyFont="1" applyBorder="1" applyAlignment="1"/>
    <xf numFmtId="1" fontId="5" fillId="0" borderId="1" xfId="0" applyNumberFormat="1" applyFont="1" applyBorder="1" applyAlignment="1"/>
    <xf numFmtId="164" fontId="5" fillId="0" borderId="1" xfId="1" applyFont="1" applyBorder="1" applyAlignment="1"/>
    <xf numFmtId="49" fontId="5" fillId="0" borderId="1" xfId="0" applyNumberFormat="1" applyFont="1" applyBorder="1" applyAlignment="1">
      <alignment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49" fontId="5" fillId="0" borderId="1" xfId="0" applyNumberFormat="1" applyFont="1" applyBorder="1" applyAlignment="1">
      <alignment horizontal="center"/>
    </xf>
    <xf numFmtId="1" fontId="5" fillId="0" borderId="1" xfId="0" applyNumberFormat="1" applyFont="1" applyBorder="1" applyAlignment="1">
      <alignment horizontal="center"/>
    </xf>
    <xf numFmtId="15" fontId="3"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wrapText="1"/>
    </xf>
    <xf numFmtId="0" fontId="6" fillId="0" borderId="0" xfId="0" applyFont="1">
      <alignment vertical="center"/>
    </xf>
    <xf numFmtId="0" fontId="7" fillId="2" borderId="0" xfId="0" applyFont="1" applyFill="1">
      <alignment vertical="center"/>
    </xf>
    <xf numFmtId="0" fontId="8" fillId="2" borderId="0" xfId="0" applyFont="1" applyFill="1">
      <alignment vertical="center"/>
    </xf>
    <xf numFmtId="0" fontId="9" fillId="0" borderId="0" xfId="0" applyFont="1">
      <alignment vertical="center"/>
    </xf>
    <xf numFmtId="0" fontId="9" fillId="0" borderId="0" xfId="0" applyFont="1" applyAlignment="1">
      <alignment horizontal="right" vertical="center"/>
    </xf>
    <xf numFmtId="0" fontId="8" fillId="0" borderId="0" xfId="0" applyFont="1">
      <alignment vertical="center"/>
    </xf>
    <xf numFmtId="0" fontId="10" fillId="0" borderId="0" xfId="0" applyFont="1" applyAlignment="1">
      <alignment horizontal="left" vertical="center" indent="1"/>
    </xf>
    <xf numFmtId="0" fontId="9" fillId="0" borderId="0" xfId="0" applyFont="1" applyAlignment="1">
      <alignment horizontal="left" vertical="center" wrapText="1"/>
    </xf>
    <xf numFmtId="0" fontId="11" fillId="0" borderId="0" xfId="0" applyFont="1" applyAlignment="1">
      <alignment horizontal="left"/>
    </xf>
    <xf numFmtId="0" fontId="9"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left"/>
    </xf>
    <xf numFmtId="0" fontId="9" fillId="0" borderId="0" xfId="0" applyFont="1" applyAlignment="1">
      <alignment horizontal="left"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12" fillId="0" borderId="5" xfId="0" applyFont="1" applyBorder="1">
      <alignment vertical="center"/>
    </xf>
    <xf numFmtId="0" fontId="13" fillId="0" borderId="5" xfId="0" applyFont="1" applyBorder="1">
      <alignment vertical="center"/>
    </xf>
    <xf numFmtId="0" fontId="9" fillId="0" borderId="5" xfId="0" applyFont="1" applyBorder="1">
      <alignment vertical="center"/>
    </xf>
    <xf numFmtId="0" fontId="9" fillId="0" borderId="5" xfId="0" applyFont="1" applyBorder="1" applyAlignment="1">
      <alignment horizontal="right" vertical="center"/>
    </xf>
    <xf numFmtId="15" fontId="9" fillId="0" borderId="5" xfId="0" applyNumberFormat="1" applyFont="1" applyBorder="1">
      <alignment vertical="center"/>
    </xf>
    <xf numFmtId="165" fontId="13" fillId="0" borderId="5" xfId="0" applyNumberFormat="1" applyFont="1" applyBorder="1">
      <alignment vertical="center"/>
    </xf>
    <xf numFmtId="15" fontId="9" fillId="0" borderId="5" xfId="0" quotePrefix="1" applyNumberFormat="1" applyFont="1" applyBorder="1" applyAlignment="1">
      <alignment horizontal="left" vertical="center" wrapText="1"/>
    </xf>
    <xf numFmtId="0" fontId="14" fillId="2" borderId="0" xfId="0" applyFont="1" applyFill="1">
      <alignment vertical="center"/>
    </xf>
    <xf numFmtId="0" fontId="6" fillId="0" borderId="0" xfId="0" applyFont="1" applyAlignment="1">
      <alignment horizontal="right" vertical="center"/>
    </xf>
    <xf numFmtId="164" fontId="5" fillId="0" borderId="1" xfId="1" applyFont="1" applyFill="1" applyBorder="1" applyAlignment="1">
      <alignment horizontal="center" vertical="center"/>
    </xf>
    <xf numFmtId="4" fontId="3" fillId="0" borderId="1" xfId="0" applyNumberFormat="1" applyFont="1" applyBorder="1" applyAlignment="1">
      <alignment horizontal="center" vertical="center"/>
    </xf>
    <xf numFmtId="164" fontId="5" fillId="0" borderId="1" xfId="1" applyFont="1" applyFill="1" applyBorder="1" applyAlignment="1"/>
    <xf numFmtId="164" fontId="5" fillId="0" borderId="1" xfId="1" applyFont="1" applyFill="1" applyBorder="1" applyAlignment="1">
      <alignment horizontal="center"/>
    </xf>
    <xf numFmtId="164" fontId="3" fillId="0" borderId="1" xfId="1" applyFont="1" applyFill="1" applyBorder="1" applyAlignment="1">
      <alignment horizontal="center" vertical="center"/>
    </xf>
    <xf numFmtId="0" fontId="14" fillId="0" borderId="0" xfId="0" applyFont="1" applyAlignment="1">
      <alignment horizontal="left" vertical="center" wrapText="1"/>
    </xf>
    <xf numFmtId="0" fontId="14"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0" xfId="0" applyFont="1" applyAlignment="1">
      <alignment horizontal="left" vertical="center" wrapText="1"/>
    </xf>
    <xf numFmtId="0" fontId="8" fillId="0" borderId="1" xfId="0" applyFont="1" applyBorder="1" applyAlignment="1">
      <alignment horizontal="left" vertical="center" wrapText="1"/>
    </xf>
    <xf numFmtId="0" fontId="9" fillId="0" borderId="0" xfId="0" applyFont="1" applyAlignment="1">
      <alignment horizontal="center" vertical="center"/>
    </xf>
    <xf numFmtId="164" fontId="9" fillId="0" borderId="2" xfId="1" applyFont="1" applyFill="1" applyBorder="1" applyAlignment="1">
      <alignment horizontal="center" vertical="center"/>
    </xf>
    <xf numFmtId="164" fontId="9" fillId="0" borderId="9" xfId="1" applyFont="1" applyFill="1" applyBorder="1" applyAlignment="1">
      <alignment horizontal="center" vertical="center"/>
    </xf>
    <xf numFmtId="0" fontId="9" fillId="0" borderId="4" xfId="0" applyFont="1" applyBorder="1" applyAlignment="1">
      <alignment horizontal="center" vertical="center"/>
    </xf>
    <xf numFmtId="0" fontId="9" fillId="0" borderId="8" xfId="0" applyFont="1" applyBorder="1" applyAlignment="1">
      <alignment horizontal="center" vertical="center"/>
    </xf>
    <xf numFmtId="164" fontId="9" fillId="0" borderId="7" xfId="1" applyFont="1" applyFill="1" applyBorder="1" applyAlignment="1">
      <alignment horizontal="center" vertical="center"/>
    </xf>
    <xf numFmtId="164" fontId="9" fillId="0" borderId="10" xfId="1" applyFont="1" applyFill="1" applyBorder="1" applyAlignment="1">
      <alignment horizontal="center" vertical="center"/>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9" fillId="0" borderId="10" xfId="0" applyFont="1" applyBorder="1" applyAlignment="1">
      <alignment horizontal="center" vertical="center"/>
    </xf>
    <xf numFmtId="0" fontId="9" fillId="0" borderId="0" xfId="0" applyFont="1" applyAlignment="1">
      <alignment horizontal="left" vertical="center" wrapText="1"/>
    </xf>
    <xf numFmtId="0" fontId="9" fillId="0" borderId="6" xfId="0" applyFont="1" applyBorder="1" applyAlignment="1">
      <alignment horizontal="center" vertical="center"/>
    </xf>
    <xf numFmtId="0" fontId="9" fillId="0" borderId="3"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2"/>
  <sheetViews>
    <sheetView tabSelected="1" zoomScaleNormal="100" workbookViewId="0">
      <selection activeCell="J22" sqref="J22"/>
    </sheetView>
  </sheetViews>
  <sheetFormatPr defaultColWidth="9" defaultRowHeight="15"/>
  <cols>
    <col min="1" max="1" width="9" style="20"/>
    <col min="2" max="2" width="13.375" style="20" customWidth="1"/>
    <col min="3" max="3" width="19.125" style="20" customWidth="1"/>
    <col min="4" max="4" width="14.625" style="20" customWidth="1"/>
    <col min="5" max="5" width="12.25" style="20" bestFit="1" customWidth="1"/>
    <col min="6" max="6" width="10" style="20" bestFit="1" customWidth="1"/>
    <col min="7" max="7" width="9.875" style="20" bestFit="1" customWidth="1"/>
    <col min="8" max="8" width="11" style="20" customWidth="1"/>
    <col min="9" max="9" width="16.25" style="20" customWidth="1"/>
    <col min="10" max="10" width="2.875" style="20" customWidth="1"/>
    <col min="11" max="11" width="34.5" style="20" customWidth="1"/>
    <col min="12" max="12" width="4" style="20" customWidth="1"/>
    <col min="13" max="13" width="56" style="24" customWidth="1"/>
    <col min="14" max="14" width="15" style="20" bestFit="1" customWidth="1"/>
    <col min="15" max="15" width="13.75" style="20" bestFit="1" customWidth="1"/>
    <col min="16" max="16" width="9" style="20"/>
    <col min="17" max="17" width="10.125" style="20" customWidth="1"/>
    <col min="18" max="16384" width="9" style="20"/>
  </cols>
  <sheetData>
    <row r="1" spans="1:14" ht="15.75">
      <c r="A1" s="30" t="s">
        <v>0</v>
      </c>
      <c r="B1" s="31"/>
      <c r="C1" s="31"/>
      <c r="D1" s="31"/>
      <c r="E1" s="31"/>
      <c r="F1" s="31"/>
      <c r="G1" s="31"/>
      <c r="H1" s="31"/>
      <c r="I1" s="31"/>
      <c r="J1" s="32"/>
      <c r="K1" s="32"/>
      <c r="L1" s="32"/>
      <c r="M1" s="47"/>
      <c r="N1" s="32"/>
    </row>
    <row r="2" spans="1:14" ht="15.75">
      <c r="A2" s="30" t="s">
        <v>25</v>
      </c>
      <c r="B2" s="31"/>
      <c r="C2" s="31"/>
      <c r="D2" s="31"/>
      <c r="E2" s="31"/>
      <c r="F2" s="31"/>
      <c r="G2" s="31"/>
      <c r="H2" s="31"/>
      <c r="I2" s="31"/>
      <c r="J2" s="32"/>
      <c r="K2" s="32"/>
      <c r="L2" s="32"/>
      <c r="M2" s="47"/>
      <c r="N2" s="32"/>
    </row>
    <row r="3" spans="1:14" ht="16.5" thickBot="1">
      <c r="A3" s="33" t="s">
        <v>1</v>
      </c>
      <c r="B3" s="34"/>
      <c r="C3" s="34"/>
      <c r="D3" s="34"/>
      <c r="E3" s="34"/>
      <c r="F3" s="35"/>
      <c r="G3" s="36"/>
      <c r="H3" s="37"/>
      <c r="I3" s="38"/>
      <c r="J3" s="38"/>
      <c r="K3" s="36"/>
      <c r="L3" s="38"/>
      <c r="M3" s="39"/>
      <c r="N3" s="32"/>
    </row>
    <row r="4" spans="1:14" ht="15.75">
      <c r="A4" s="32"/>
      <c r="B4" s="32"/>
      <c r="C4" s="32"/>
      <c r="D4" s="32"/>
      <c r="E4" s="32"/>
      <c r="F4" s="32"/>
      <c r="G4" s="32"/>
      <c r="H4" s="32"/>
      <c r="I4" s="32"/>
      <c r="J4" s="32"/>
      <c r="L4" s="32"/>
      <c r="M4" s="47"/>
      <c r="N4" s="32"/>
    </row>
    <row r="5" spans="1:14" ht="16.5" customHeight="1">
      <c r="A5" s="17">
        <v>1</v>
      </c>
      <c r="B5" s="18" t="s">
        <v>26</v>
      </c>
      <c r="C5" s="40"/>
      <c r="D5" s="40"/>
      <c r="E5" s="40"/>
      <c r="F5" s="40"/>
      <c r="G5" s="40"/>
      <c r="H5" s="40"/>
      <c r="I5" s="40"/>
      <c r="J5" s="40"/>
      <c r="K5" s="40"/>
      <c r="L5" s="32"/>
      <c r="M5" s="47" t="s">
        <v>2</v>
      </c>
      <c r="N5" s="32"/>
    </row>
    <row r="6" spans="1:14" ht="16.5" customHeight="1">
      <c r="A6" s="21" t="s">
        <v>3</v>
      </c>
      <c r="B6" s="28" t="s">
        <v>27</v>
      </c>
      <c r="C6" s="32"/>
      <c r="D6" s="32"/>
      <c r="E6" s="32"/>
      <c r="F6" s="32"/>
      <c r="G6" s="32"/>
      <c r="H6" s="32"/>
      <c r="I6" s="32"/>
      <c r="J6" s="32"/>
      <c r="K6" s="32"/>
      <c r="L6" s="32"/>
      <c r="M6" s="48" t="s">
        <v>191</v>
      </c>
      <c r="N6" s="32"/>
    </row>
    <row r="7" spans="1:14" ht="16.5" customHeight="1">
      <c r="B7" s="28"/>
      <c r="C7" s="32"/>
      <c r="D7" s="32"/>
      <c r="E7" s="32"/>
      <c r="F7" s="32"/>
      <c r="G7" s="32"/>
      <c r="H7" s="32"/>
      <c r="I7" s="32"/>
      <c r="J7" s="32"/>
      <c r="K7" s="32"/>
      <c r="L7" s="32"/>
      <c r="M7" s="47"/>
      <c r="N7" s="32"/>
    </row>
    <row r="8" spans="1:14" ht="15.75">
      <c r="A8" s="21" t="s">
        <v>4</v>
      </c>
      <c r="B8" s="28" t="s">
        <v>187</v>
      </c>
      <c r="C8" s="32"/>
      <c r="D8" s="32"/>
      <c r="E8" s="32"/>
      <c r="F8" s="32"/>
      <c r="G8" s="32"/>
      <c r="H8" s="32"/>
      <c r="I8" s="32"/>
      <c r="J8" s="32"/>
      <c r="K8" s="32"/>
      <c r="L8" s="32"/>
      <c r="M8" s="48" t="s">
        <v>193</v>
      </c>
      <c r="N8" s="32"/>
    </row>
    <row r="9" spans="1:14" ht="16.5" customHeight="1">
      <c r="B9" s="28"/>
      <c r="C9" s="32"/>
      <c r="D9" s="32"/>
      <c r="E9" s="32"/>
      <c r="F9" s="32"/>
      <c r="G9" s="32"/>
      <c r="H9" s="32"/>
      <c r="I9" s="32"/>
      <c r="J9" s="32"/>
      <c r="K9" s="32"/>
      <c r="L9" s="32"/>
      <c r="M9" s="47"/>
      <c r="N9" s="32"/>
    </row>
    <row r="10" spans="1:14" ht="16.5" customHeight="1">
      <c r="A10" s="17">
        <v>2</v>
      </c>
      <c r="B10" s="18" t="s">
        <v>28</v>
      </c>
      <c r="C10" s="40"/>
      <c r="D10" s="40"/>
      <c r="E10" s="40"/>
      <c r="F10" s="40"/>
      <c r="G10" s="40"/>
      <c r="H10" s="40"/>
      <c r="I10" s="40"/>
      <c r="J10" s="40"/>
      <c r="K10" s="40"/>
      <c r="L10" s="32"/>
      <c r="M10" s="47"/>
      <c r="N10" s="32"/>
    </row>
    <row r="11" spans="1:14" ht="16.5" customHeight="1">
      <c r="A11" s="21" t="s">
        <v>3</v>
      </c>
      <c r="B11" s="28" t="s">
        <v>29</v>
      </c>
      <c r="C11" s="32"/>
      <c r="D11" s="32"/>
      <c r="E11" s="32"/>
      <c r="F11" s="32"/>
      <c r="G11" s="32"/>
      <c r="H11" s="32"/>
      <c r="I11" s="32"/>
      <c r="J11" s="32"/>
      <c r="K11" s="32"/>
      <c r="L11" s="32"/>
      <c r="M11" s="48" t="s">
        <v>192</v>
      </c>
      <c r="N11" s="32"/>
    </row>
    <row r="12" spans="1:14" ht="16.5" customHeight="1">
      <c r="B12" s="28"/>
      <c r="C12" s="32"/>
      <c r="D12" s="32"/>
      <c r="E12" s="32"/>
      <c r="F12" s="32"/>
      <c r="G12" s="32"/>
      <c r="H12" s="32"/>
      <c r="I12" s="32"/>
      <c r="J12" s="32"/>
      <c r="K12" s="32"/>
      <c r="L12" s="32"/>
      <c r="M12" s="47"/>
      <c r="N12" s="32"/>
    </row>
    <row r="13" spans="1:14" ht="16.5" customHeight="1">
      <c r="A13" s="21" t="s">
        <v>4</v>
      </c>
      <c r="B13" s="20" t="s">
        <v>188</v>
      </c>
      <c r="L13" s="32"/>
      <c r="M13" s="48" t="s">
        <v>194</v>
      </c>
      <c r="N13" s="32"/>
    </row>
    <row r="14" spans="1:14" ht="16.5" customHeight="1">
      <c r="A14" s="21"/>
      <c r="B14" s="28"/>
      <c r="C14" s="32"/>
      <c r="D14" s="32"/>
      <c r="E14" s="32"/>
      <c r="F14" s="32"/>
      <c r="G14" s="32"/>
      <c r="H14" s="32"/>
      <c r="I14" s="32"/>
      <c r="J14" s="32"/>
      <c r="K14" s="32"/>
      <c r="L14" s="32"/>
      <c r="M14" s="47"/>
      <c r="N14" s="32"/>
    </row>
    <row r="15" spans="1:14" ht="15.75">
      <c r="A15" s="17">
        <v>3</v>
      </c>
      <c r="B15" s="18" t="s">
        <v>5</v>
      </c>
      <c r="C15" s="19"/>
      <c r="D15" s="19"/>
      <c r="E15" s="19"/>
      <c r="F15" s="19"/>
      <c r="G15" s="19"/>
      <c r="H15" s="19"/>
      <c r="I15" s="19"/>
      <c r="J15" s="19"/>
      <c r="K15" s="19"/>
    </row>
    <row r="16" spans="1:14" ht="15.75">
      <c r="A16" s="21" t="s">
        <v>3</v>
      </c>
      <c r="B16" s="20" t="s">
        <v>30</v>
      </c>
      <c r="C16" s="22"/>
      <c r="D16" s="22"/>
      <c r="E16" s="22"/>
      <c r="F16" s="22"/>
      <c r="G16" s="22"/>
      <c r="H16" s="22"/>
      <c r="I16" s="22"/>
      <c r="J16" s="22"/>
      <c r="K16" s="22"/>
      <c r="M16" s="49" t="s">
        <v>182</v>
      </c>
    </row>
    <row r="17" spans="1:14" ht="15.75">
      <c r="A17" s="17"/>
      <c r="B17" s="23"/>
    </row>
    <row r="18" spans="1:14" ht="16.5" customHeight="1">
      <c r="A18" s="17">
        <v>4</v>
      </c>
      <c r="B18" s="18" t="s">
        <v>31</v>
      </c>
      <c r="C18" s="19"/>
      <c r="D18" s="19"/>
      <c r="E18" s="19"/>
      <c r="F18" s="19"/>
      <c r="G18" s="19"/>
      <c r="H18" s="19"/>
      <c r="I18" s="19"/>
      <c r="J18" s="19"/>
      <c r="K18" s="19"/>
      <c r="L18" s="22"/>
      <c r="M18" s="50"/>
      <c r="N18" s="22"/>
    </row>
    <row r="19" spans="1:14" ht="16.5" customHeight="1">
      <c r="A19" s="21" t="s">
        <v>3</v>
      </c>
      <c r="B19" s="64" t="s">
        <v>32</v>
      </c>
      <c r="C19" s="64"/>
      <c r="D19" s="64"/>
      <c r="E19" s="64"/>
      <c r="F19" s="64"/>
      <c r="G19" s="64"/>
      <c r="H19" s="64"/>
      <c r="I19" s="64"/>
      <c r="J19" s="64"/>
      <c r="K19" s="64"/>
      <c r="L19" s="22"/>
      <c r="M19" s="59" t="s">
        <v>202</v>
      </c>
      <c r="N19" s="22"/>
    </row>
    <row r="20" spans="1:14" ht="16.5" customHeight="1">
      <c r="A20" s="21"/>
      <c r="B20" s="64"/>
      <c r="C20" s="64"/>
      <c r="D20" s="64"/>
      <c r="E20" s="64"/>
      <c r="F20" s="64"/>
      <c r="G20" s="64"/>
      <c r="H20" s="64"/>
      <c r="I20" s="64"/>
      <c r="J20" s="64"/>
      <c r="K20" s="64"/>
      <c r="L20" s="22"/>
      <c r="M20" s="60"/>
      <c r="N20" s="22"/>
    </row>
    <row r="21" spans="1:14" ht="16.5" customHeight="1">
      <c r="B21" s="25"/>
      <c r="C21" s="22"/>
      <c r="D21" s="22"/>
      <c r="E21" s="22"/>
      <c r="F21" s="22"/>
      <c r="G21" s="22"/>
      <c r="H21" s="22"/>
      <c r="I21" s="22"/>
      <c r="J21" s="22"/>
      <c r="K21" s="22"/>
      <c r="L21" s="22"/>
      <c r="M21" s="50"/>
      <c r="N21" s="22"/>
    </row>
    <row r="22" spans="1:14" s="26" customFormat="1" ht="15.75">
      <c r="A22" s="26" t="s">
        <v>4</v>
      </c>
      <c r="B22" s="29" t="s">
        <v>33</v>
      </c>
      <c r="C22" s="27"/>
      <c r="D22" s="27"/>
      <c r="E22" s="27"/>
      <c r="F22" s="27"/>
      <c r="G22" s="27"/>
      <c r="H22" s="27"/>
      <c r="I22" s="27"/>
      <c r="J22" s="27"/>
      <c r="K22" s="27"/>
      <c r="L22" s="27"/>
      <c r="M22" s="51" t="s">
        <v>195</v>
      </c>
      <c r="N22" s="27"/>
    </row>
    <row r="23" spans="1:14" ht="16.5" customHeight="1">
      <c r="A23" s="21"/>
      <c r="B23" s="28"/>
      <c r="C23" s="22"/>
      <c r="D23" s="22"/>
      <c r="E23" s="22"/>
      <c r="F23" s="22"/>
      <c r="G23" s="22"/>
      <c r="H23" s="22"/>
      <c r="I23" s="22"/>
      <c r="J23" s="22"/>
      <c r="K23" s="22"/>
      <c r="L23" s="22"/>
      <c r="M23" s="50"/>
      <c r="N23" s="22"/>
    </row>
    <row r="24" spans="1:14" ht="16.5" customHeight="1">
      <c r="A24" s="21" t="s">
        <v>6</v>
      </c>
      <c r="B24" s="20" t="s">
        <v>34</v>
      </c>
      <c r="L24" s="22"/>
      <c r="M24" s="51" t="s">
        <v>183</v>
      </c>
      <c r="N24" s="22"/>
    </row>
    <row r="25" spans="1:14" ht="16.5" customHeight="1">
      <c r="B25" s="25"/>
      <c r="C25" s="22"/>
      <c r="D25" s="22"/>
      <c r="E25" s="22"/>
      <c r="F25" s="22"/>
      <c r="G25" s="22"/>
      <c r="H25" s="22"/>
      <c r="I25" s="22"/>
      <c r="J25" s="22"/>
      <c r="K25" s="22"/>
      <c r="L25" s="22"/>
      <c r="M25" s="50"/>
      <c r="N25" s="22"/>
    </row>
    <row r="26" spans="1:14" ht="15.75">
      <c r="A26" s="17">
        <v>5</v>
      </c>
      <c r="B26" s="18" t="s">
        <v>7</v>
      </c>
      <c r="C26" s="19"/>
      <c r="D26" s="19"/>
      <c r="E26" s="19"/>
      <c r="F26" s="19"/>
      <c r="G26" s="19"/>
      <c r="H26" s="19"/>
      <c r="I26" s="19"/>
      <c r="J26" s="19"/>
      <c r="K26" s="19"/>
    </row>
    <row r="27" spans="1:14" ht="14.45" customHeight="1">
      <c r="A27" s="21" t="s">
        <v>3</v>
      </c>
      <c r="B27" s="20" t="s">
        <v>189</v>
      </c>
      <c r="M27" s="48" t="s">
        <v>196</v>
      </c>
    </row>
    <row r="29" spans="1:14" ht="15.75">
      <c r="A29" s="21" t="s">
        <v>4</v>
      </c>
      <c r="B29" s="20" t="s">
        <v>190</v>
      </c>
      <c r="M29" s="48" t="s">
        <v>197</v>
      </c>
    </row>
    <row r="31" spans="1:14" ht="15.75">
      <c r="A31" s="17">
        <v>6</v>
      </c>
      <c r="B31" s="18" t="s">
        <v>35</v>
      </c>
      <c r="C31" s="40"/>
      <c r="D31" s="40"/>
      <c r="E31" s="40"/>
      <c r="F31" s="40"/>
      <c r="G31" s="40"/>
      <c r="H31" s="40"/>
      <c r="I31" s="40"/>
      <c r="J31" s="40"/>
      <c r="K31" s="40"/>
    </row>
    <row r="32" spans="1:14">
      <c r="A32" s="21" t="s">
        <v>8</v>
      </c>
      <c r="B32" s="20" t="s">
        <v>36</v>
      </c>
      <c r="M32" s="49" t="s">
        <v>184</v>
      </c>
    </row>
    <row r="34" spans="1:13">
      <c r="A34" s="21" t="s">
        <v>9</v>
      </c>
      <c r="B34" s="20" t="s">
        <v>38</v>
      </c>
      <c r="M34" s="49" t="s">
        <v>198</v>
      </c>
    </row>
    <row r="36" spans="1:13">
      <c r="A36" s="21" t="s">
        <v>6</v>
      </c>
      <c r="B36" s="20" t="s">
        <v>37</v>
      </c>
      <c r="M36" s="49" t="s">
        <v>185</v>
      </c>
    </row>
    <row r="37" spans="1:13">
      <c r="B37" s="28"/>
    </row>
    <row r="38" spans="1:13" ht="15.75">
      <c r="A38" s="41">
        <v>7</v>
      </c>
      <c r="B38" s="18" t="s">
        <v>10</v>
      </c>
      <c r="C38" s="40"/>
      <c r="D38" s="40"/>
      <c r="E38" s="40"/>
      <c r="F38" s="40"/>
      <c r="G38" s="40"/>
      <c r="H38" s="40"/>
      <c r="I38" s="40"/>
      <c r="J38" s="40"/>
      <c r="K38" s="40"/>
    </row>
    <row r="39" spans="1:13">
      <c r="A39" s="21" t="s">
        <v>8</v>
      </c>
      <c r="B39" s="20" t="s">
        <v>11</v>
      </c>
    </row>
    <row r="40" spans="1:13">
      <c r="A40" s="21"/>
    </row>
    <row r="41" spans="1:13">
      <c r="A41" s="21"/>
      <c r="B41" s="55" t="s">
        <v>12</v>
      </c>
      <c r="C41" s="66"/>
      <c r="D41" s="55" t="s">
        <v>13</v>
      </c>
      <c r="E41" s="66"/>
      <c r="F41" s="55" t="s">
        <v>75</v>
      </c>
      <c r="G41" s="56"/>
    </row>
    <row r="42" spans="1:13">
      <c r="A42" s="21"/>
      <c r="B42" s="61" t="s">
        <v>14</v>
      </c>
      <c r="C42" s="52"/>
      <c r="D42" s="61" t="s">
        <v>15</v>
      </c>
      <c r="E42" s="52"/>
      <c r="F42" s="53">
        <f>11292593.92-2491.63</f>
        <v>11290102.289999999</v>
      </c>
      <c r="G42" s="54"/>
      <c r="M42" s="49" t="s">
        <v>186</v>
      </c>
    </row>
    <row r="43" spans="1:13">
      <c r="A43" s="21"/>
      <c r="B43" s="61" t="s">
        <v>179</v>
      </c>
      <c r="C43" s="52"/>
      <c r="D43" s="61" t="s">
        <v>15</v>
      </c>
      <c r="E43" s="52"/>
      <c r="F43" s="53">
        <v>3131566.18</v>
      </c>
      <c r="G43" s="54"/>
      <c r="M43" s="49" t="s">
        <v>186</v>
      </c>
    </row>
    <row r="44" spans="1:13">
      <c r="A44" s="21"/>
      <c r="B44" s="62" t="s">
        <v>16</v>
      </c>
      <c r="C44" s="63"/>
      <c r="D44" s="65" t="s">
        <v>180</v>
      </c>
      <c r="E44" s="65"/>
      <c r="F44" s="57">
        <v>-142928.04</v>
      </c>
      <c r="G44" s="58"/>
      <c r="M44" s="49" t="s">
        <v>186</v>
      </c>
    </row>
    <row r="45" spans="1:13" ht="9.6" customHeight="1">
      <c r="A45" s="21"/>
      <c r="F45" s="52"/>
      <c r="G45" s="52"/>
    </row>
    <row r="46" spans="1:13">
      <c r="A46" s="21" t="s">
        <v>4</v>
      </c>
      <c r="B46" s="20" t="s">
        <v>181</v>
      </c>
      <c r="M46" s="49" t="s">
        <v>201</v>
      </c>
    </row>
    <row r="48" spans="1:13" ht="15.75">
      <c r="A48" s="41">
        <v>8</v>
      </c>
      <c r="B48" s="18" t="s">
        <v>17</v>
      </c>
      <c r="C48" s="40"/>
      <c r="D48" s="40"/>
      <c r="E48" s="40"/>
      <c r="F48" s="40"/>
      <c r="G48" s="40"/>
      <c r="H48" s="40"/>
      <c r="I48" s="40"/>
      <c r="J48" s="40"/>
      <c r="K48" s="40"/>
    </row>
    <row r="49" spans="1:13">
      <c r="A49" s="21" t="s">
        <v>8</v>
      </c>
      <c r="B49" s="20" t="s">
        <v>176</v>
      </c>
      <c r="M49" s="49" t="s">
        <v>199</v>
      </c>
    </row>
    <row r="51" spans="1:13" ht="15.75">
      <c r="A51" s="41">
        <v>9</v>
      </c>
      <c r="B51" s="18" t="s">
        <v>177</v>
      </c>
      <c r="C51" s="40"/>
      <c r="D51" s="40"/>
      <c r="E51" s="40"/>
      <c r="F51" s="40"/>
      <c r="G51" s="40"/>
      <c r="H51" s="40"/>
      <c r="I51" s="40"/>
      <c r="J51" s="40"/>
      <c r="K51" s="40"/>
    </row>
    <row r="52" spans="1:13">
      <c r="A52" s="21" t="s">
        <v>8</v>
      </c>
      <c r="B52" s="20" t="s">
        <v>178</v>
      </c>
      <c r="M52" s="49" t="s">
        <v>200</v>
      </c>
    </row>
  </sheetData>
  <mergeCells count="15">
    <mergeCell ref="M19:M20"/>
    <mergeCell ref="D42:E42"/>
    <mergeCell ref="D43:E43"/>
    <mergeCell ref="B44:C44"/>
    <mergeCell ref="B19:K20"/>
    <mergeCell ref="D44:E44"/>
    <mergeCell ref="B41:C41"/>
    <mergeCell ref="B42:C42"/>
    <mergeCell ref="B43:C43"/>
    <mergeCell ref="D41:E41"/>
    <mergeCell ref="F45:G45"/>
    <mergeCell ref="F42:G42"/>
    <mergeCell ref="F41:G41"/>
    <mergeCell ref="F43:G43"/>
    <mergeCell ref="F44:G4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1F188-2F93-4234-8318-178CFD0E21EE}">
  <dimension ref="A1:H32"/>
  <sheetViews>
    <sheetView workbookViewId="0">
      <selection activeCell="J16" sqref="J16"/>
    </sheetView>
  </sheetViews>
  <sheetFormatPr defaultColWidth="8.875" defaultRowHeight="15"/>
  <cols>
    <col min="1" max="1" width="4.875" style="1" customWidth="1"/>
    <col min="2" max="2" width="12.375" style="1" bestFit="1" customWidth="1"/>
    <col min="3" max="3" width="37.375" style="1" customWidth="1"/>
    <col min="4" max="4" width="14.875" style="1" customWidth="1"/>
    <col min="5" max="5" width="15" style="1" bestFit="1" customWidth="1"/>
    <col min="6" max="16384" width="8.875" style="1"/>
  </cols>
  <sheetData>
    <row r="1" spans="1:8">
      <c r="A1" s="9" t="s">
        <v>18</v>
      </c>
      <c r="B1" s="8"/>
      <c r="C1" s="8"/>
      <c r="D1" s="8"/>
      <c r="E1" s="8"/>
    </row>
    <row r="2" spans="1:8">
      <c r="A2" s="8"/>
      <c r="B2" s="10" t="s">
        <v>19</v>
      </c>
      <c r="C2" s="10" t="s">
        <v>20</v>
      </c>
      <c r="D2" s="10" t="s">
        <v>21</v>
      </c>
      <c r="E2" s="10" t="s">
        <v>75</v>
      </c>
    </row>
    <row r="3" spans="1:8">
      <c r="A3" s="8">
        <v>1</v>
      </c>
      <c r="B3" s="15" t="s">
        <v>39</v>
      </c>
      <c r="C3" s="15" t="s">
        <v>76</v>
      </c>
      <c r="D3" s="14" t="s">
        <v>45</v>
      </c>
      <c r="E3" s="42">
        <v>122006.96</v>
      </c>
    </row>
    <row r="4" spans="1:8">
      <c r="A4" s="8">
        <v>2</v>
      </c>
      <c r="B4" s="15" t="s">
        <v>40</v>
      </c>
      <c r="C4" s="15" t="s">
        <v>76</v>
      </c>
      <c r="D4" s="14" t="s">
        <v>46</v>
      </c>
      <c r="E4" s="42">
        <v>165520.87</v>
      </c>
    </row>
    <row r="5" spans="1:8">
      <c r="A5" s="8">
        <v>3</v>
      </c>
      <c r="B5" s="15" t="s">
        <v>41</v>
      </c>
      <c r="C5" s="15" t="s">
        <v>76</v>
      </c>
      <c r="D5" s="14" t="s">
        <v>47</v>
      </c>
      <c r="E5" s="42">
        <v>164372.51</v>
      </c>
      <c r="H5" s="1" t="s">
        <v>22</v>
      </c>
    </row>
    <row r="6" spans="1:8">
      <c r="A6" s="8">
        <v>4</v>
      </c>
      <c r="B6" s="15" t="s">
        <v>42</v>
      </c>
      <c r="C6" s="15" t="s">
        <v>76</v>
      </c>
      <c r="D6" s="14" t="s">
        <v>48</v>
      </c>
      <c r="E6" s="42">
        <v>100414.95</v>
      </c>
    </row>
    <row r="7" spans="1:8">
      <c r="A7" s="8">
        <v>5</v>
      </c>
      <c r="B7" s="15" t="s">
        <v>43</v>
      </c>
      <c r="C7" s="15" t="s">
        <v>76</v>
      </c>
      <c r="D7" s="14" t="s">
        <v>49</v>
      </c>
      <c r="E7" s="42">
        <v>102603.16</v>
      </c>
    </row>
    <row r="8" spans="1:8">
      <c r="A8" s="8">
        <v>6</v>
      </c>
      <c r="B8" s="15" t="s">
        <v>44</v>
      </c>
      <c r="C8" s="15" t="s">
        <v>76</v>
      </c>
      <c r="D8" s="14" t="s">
        <v>50</v>
      </c>
      <c r="E8" s="42">
        <v>188423.64</v>
      </c>
    </row>
    <row r="9" spans="1:8">
      <c r="A9" s="8">
        <v>7</v>
      </c>
      <c r="B9" s="15" t="s">
        <v>44</v>
      </c>
      <c r="C9" s="15" t="s">
        <v>77</v>
      </c>
      <c r="D9" s="14" t="s">
        <v>51</v>
      </c>
      <c r="E9" s="42">
        <v>277899.39</v>
      </c>
    </row>
    <row r="10" spans="1:8">
      <c r="A10" s="8">
        <v>8</v>
      </c>
      <c r="B10" s="13">
        <v>45368</v>
      </c>
      <c r="C10" s="14" t="s">
        <v>76</v>
      </c>
      <c r="D10" s="10" t="s">
        <v>52</v>
      </c>
      <c r="E10" s="43">
        <v>136844.57999999999</v>
      </c>
    </row>
    <row r="11" spans="1:8">
      <c r="A11" s="8">
        <v>9</v>
      </c>
      <c r="B11" s="13">
        <v>45370</v>
      </c>
      <c r="C11" s="10" t="s">
        <v>76</v>
      </c>
      <c r="D11" s="10" t="s">
        <v>53</v>
      </c>
      <c r="E11" s="43">
        <v>104826.53</v>
      </c>
    </row>
    <row r="12" spans="1:8">
      <c r="A12" s="8">
        <v>10</v>
      </c>
      <c r="B12" s="13">
        <v>45406</v>
      </c>
      <c r="C12" s="10" t="s">
        <v>77</v>
      </c>
      <c r="D12" s="10" t="s">
        <v>54</v>
      </c>
      <c r="E12" s="43">
        <v>273859.20000000001</v>
      </c>
    </row>
    <row r="13" spans="1:8">
      <c r="A13" s="8">
        <v>11</v>
      </c>
      <c r="B13" s="13">
        <v>45407</v>
      </c>
      <c r="C13" s="10" t="s">
        <v>76</v>
      </c>
      <c r="D13" s="10" t="s">
        <v>55</v>
      </c>
      <c r="E13" s="43">
        <v>136024.13</v>
      </c>
    </row>
    <row r="14" spans="1:8">
      <c r="A14" s="8">
        <v>12</v>
      </c>
      <c r="B14" s="13">
        <v>45427</v>
      </c>
      <c r="C14" s="10" t="s">
        <v>76</v>
      </c>
      <c r="D14" s="10" t="s">
        <v>56</v>
      </c>
      <c r="E14" s="43">
        <v>119558.62</v>
      </c>
    </row>
    <row r="15" spans="1:8">
      <c r="A15" s="8">
        <v>13</v>
      </c>
      <c r="B15" s="13">
        <v>45468</v>
      </c>
      <c r="C15" s="10" t="s">
        <v>76</v>
      </c>
      <c r="D15" s="10" t="s">
        <v>57</v>
      </c>
      <c r="E15" s="43">
        <v>109680.39</v>
      </c>
    </row>
    <row r="16" spans="1:8">
      <c r="A16" s="8">
        <v>14</v>
      </c>
      <c r="B16" s="13">
        <v>45468</v>
      </c>
      <c r="C16" s="10" t="s">
        <v>76</v>
      </c>
      <c r="D16" s="10" t="s">
        <v>58</v>
      </c>
      <c r="E16" s="43">
        <v>349106.01</v>
      </c>
    </row>
    <row r="17" spans="1:5">
      <c r="A17" s="8">
        <v>16</v>
      </c>
      <c r="B17" s="13">
        <v>45473</v>
      </c>
      <c r="C17" s="10" t="s">
        <v>76</v>
      </c>
      <c r="D17" s="10" t="s">
        <v>60</v>
      </c>
      <c r="E17" s="43">
        <v>300335.39</v>
      </c>
    </row>
    <row r="18" spans="1:5">
      <c r="A18" s="8">
        <v>15</v>
      </c>
      <c r="B18" s="13">
        <v>45472</v>
      </c>
      <c r="C18" s="10" t="s">
        <v>76</v>
      </c>
      <c r="D18" s="10" t="s">
        <v>59</v>
      </c>
      <c r="E18" s="43">
        <v>150173.87</v>
      </c>
    </row>
    <row r="19" spans="1:5">
      <c r="A19" s="8">
        <v>17</v>
      </c>
      <c r="B19" s="13">
        <v>45474</v>
      </c>
      <c r="C19" s="10" t="s">
        <v>77</v>
      </c>
      <c r="D19" s="10" t="s">
        <v>61</v>
      </c>
      <c r="E19" s="43">
        <v>197281.2</v>
      </c>
    </row>
    <row r="20" spans="1:5">
      <c r="A20" s="8">
        <v>18</v>
      </c>
      <c r="B20" s="13">
        <v>45475</v>
      </c>
      <c r="C20" s="10" t="s">
        <v>76</v>
      </c>
      <c r="D20" s="10" t="s">
        <v>62</v>
      </c>
      <c r="E20" s="43">
        <v>151680.38</v>
      </c>
    </row>
    <row r="21" spans="1:5">
      <c r="A21" s="8">
        <v>19</v>
      </c>
      <c r="B21" s="13">
        <v>45503</v>
      </c>
      <c r="C21" s="10" t="s">
        <v>76</v>
      </c>
      <c r="D21" s="10" t="s">
        <v>63</v>
      </c>
      <c r="E21" s="43">
        <v>240568.76</v>
      </c>
    </row>
    <row r="22" spans="1:5">
      <c r="A22" s="8">
        <v>20</v>
      </c>
      <c r="B22" s="13">
        <v>45505</v>
      </c>
      <c r="C22" s="10" t="s">
        <v>77</v>
      </c>
      <c r="D22" s="10" t="s">
        <v>64</v>
      </c>
      <c r="E22" s="43">
        <v>109476.86</v>
      </c>
    </row>
    <row r="23" spans="1:5">
      <c r="A23" s="8">
        <v>21</v>
      </c>
      <c r="B23" s="13">
        <v>45521</v>
      </c>
      <c r="C23" s="10" t="s">
        <v>76</v>
      </c>
      <c r="D23" s="10" t="s">
        <v>65</v>
      </c>
      <c r="E23" s="43">
        <v>157629.04999999999</v>
      </c>
    </row>
    <row r="24" spans="1:5">
      <c r="A24" s="8">
        <v>22</v>
      </c>
      <c r="B24" s="13">
        <v>45531</v>
      </c>
      <c r="C24" s="10" t="s">
        <v>76</v>
      </c>
      <c r="D24" s="10" t="s">
        <v>66</v>
      </c>
      <c r="E24" s="43">
        <v>165388.16</v>
      </c>
    </row>
    <row r="25" spans="1:5">
      <c r="A25" s="8">
        <v>23</v>
      </c>
      <c r="B25" s="13">
        <v>45536</v>
      </c>
      <c r="C25" s="10" t="s">
        <v>76</v>
      </c>
      <c r="D25" s="10" t="s">
        <v>67</v>
      </c>
      <c r="E25" s="43">
        <v>165679.51999999999</v>
      </c>
    </row>
    <row r="26" spans="1:5">
      <c r="A26" s="8">
        <v>25</v>
      </c>
      <c r="B26" s="13">
        <v>45541</v>
      </c>
      <c r="C26" s="10" t="s">
        <v>77</v>
      </c>
      <c r="D26" s="10" t="s">
        <v>69</v>
      </c>
      <c r="E26" s="43">
        <v>142935.98000000001</v>
      </c>
    </row>
    <row r="27" spans="1:5">
      <c r="A27" s="8">
        <v>24</v>
      </c>
      <c r="B27" s="13">
        <v>45541</v>
      </c>
      <c r="C27" s="10" t="s">
        <v>77</v>
      </c>
      <c r="D27" s="10" t="s">
        <v>68</v>
      </c>
      <c r="E27" s="43">
        <v>175832.05</v>
      </c>
    </row>
    <row r="28" spans="1:5">
      <c r="A28" s="8">
        <v>26</v>
      </c>
      <c r="B28" s="13">
        <v>45547</v>
      </c>
      <c r="C28" s="10" t="s">
        <v>76</v>
      </c>
      <c r="D28" s="10" t="s">
        <v>70</v>
      </c>
      <c r="E28" s="43">
        <v>146492.44</v>
      </c>
    </row>
    <row r="29" spans="1:5">
      <c r="A29" s="8">
        <v>27</v>
      </c>
      <c r="B29" s="13">
        <v>45547</v>
      </c>
      <c r="C29" s="10" t="s">
        <v>76</v>
      </c>
      <c r="D29" s="10" t="s">
        <v>71</v>
      </c>
      <c r="E29" s="43">
        <v>199207.83</v>
      </c>
    </row>
    <row r="30" spans="1:5">
      <c r="A30" s="8">
        <v>28</v>
      </c>
      <c r="B30" s="13">
        <v>45555</v>
      </c>
      <c r="C30" s="10" t="s">
        <v>76</v>
      </c>
      <c r="D30" s="10" t="s">
        <v>72</v>
      </c>
      <c r="E30" s="43">
        <v>409372.47</v>
      </c>
    </row>
    <row r="31" spans="1:5">
      <c r="A31" s="8">
        <v>29</v>
      </c>
      <c r="B31" s="13">
        <v>45561</v>
      </c>
      <c r="C31" s="10" t="s">
        <v>76</v>
      </c>
      <c r="D31" s="10" t="s">
        <v>73</v>
      </c>
      <c r="E31" s="43">
        <v>275575.36</v>
      </c>
    </row>
    <row r="32" spans="1:5">
      <c r="A32" s="8">
        <v>30</v>
      </c>
      <c r="B32" s="13">
        <v>45565</v>
      </c>
      <c r="C32" s="10" t="s">
        <v>76</v>
      </c>
      <c r="D32" s="10" t="s">
        <v>74</v>
      </c>
      <c r="E32" s="43">
        <v>167304.82</v>
      </c>
    </row>
  </sheetData>
  <autoFilter ref="A2:H2" xr:uid="{7AF1F188-2F93-4234-8318-178CFD0E21EE}">
    <sortState xmlns:xlrd2="http://schemas.microsoft.com/office/spreadsheetml/2017/richdata2" ref="A3:H32">
      <sortCondition ref="D2"/>
    </sortState>
  </autoFilter>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AB4E4-6E69-4781-A433-4D4EDE882F5D}">
  <dimension ref="A1:E32"/>
  <sheetViews>
    <sheetView workbookViewId="0">
      <selection activeCell="H24" sqref="H24:H25"/>
    </sheetView>
  </sheetViews>
  <sheetFormatPr defaultColWidth="8.875" defaultRowHeight="15"/>
  <cols>
    <col min="1" max="1" width="5.375" style="1" customWidth="1"/>
    <col min="2" max="2" width="11.75" style="1" bestFit="1" customWidth="1"/>
    <col min="3" max="3" width="42.25" style="1" bestFit="1" customWidth="1"/>
    <col min="4" max="4" width="21.875" style="1" bestFit="1" customWidth="1"/>
    <col min="5" max="5" width="15.25" style="1" bestFit="1" customWidth="1"/>
    <col min="6" max="16384" width="8.875" style="1"/>
  </cols>
  <sheetData>
    <row r="1" spans="1:5">
      <c r="A1" s="2" t="s">
        <v>23</v>
      </c>
    </row>
    <row r="2" spans="1:5">
      <c r="B2" s="3" t="s">
        <v>19</v>
      </c>
      <c r="C2" s="3" t="s">
        <v>20</v>
      </c>
      <c r="D2" s="3" t="s">
        <v>21</v>
      </c>
      <c r="E2" s="3" t="s">
        <v>75</v>
      </c>
    </row>
    <row r="3" spans="1:5">
      <c r="A3" s="1">
        <v>1</v>
      </c>
      <c r="B3" s="4" t="s">
        <v>78</v>
      </c>
      <c r="C3" s="4" t="s">
        <v>105</v>
      </c>
      <c r="D3" s="4" t="s">
        <v>114</v>
      </c>
      <c r="E3" s="44">
        <v>257692.67</v>
      </c>
    </row>
    <row r="4" spans="1:5">
      <c r="A4" s="1">
        <v>2</v>
      </c>
      <c r="B4" s="4" t="s">
        <v>40</v>
      </c>
      <c r="C4" s="4" t="s">
        <v>105</v>
      </c>
      <c r="D4" s="4" t="s">
        <v>115</v>
      </c>
      <c r="E4" s="44">
        <v>269319.01</v>
      </c>
    </row>
    <row r="5" spans="1:5">
      <c r="A5" s="1">
        <v>3</v>
      </c>
      <c r="B5" s="4" t="s">
        <v>79</v>
      </c>
      <c r="C5" s="4" t="s">
        <v>106</v>
      </c>
      <c r="D5" s="4" t="s">
        <v>116</v>
      </c>
      <c r="E5" s="44">
        <v>240204.81</v>
      </c>
    </row>
    <row r="6" spans="1:5">
      <c r="A6" s="1">
        <v>4</v>
      </c>
      <c r="B6" s="4" t="s">
        <v>80</v>
      </c>
      <c r="C6" s="4" t="s">
        <v>107</v>
      </c>
      <c r="D6" s="4" t="s">
        <v>117</v>
      </c>
      <c r="E6" s="44">
        <v>316881.06</v>
      </c>
    </row>
    <row r="7" spans="1:5">
      <c r="A7" s="1">
        <v>5</v>
      </c>
      <c r="B7" s="4" t="s">
        <v>43</v>
      </c>
      <c r="C7" s="4" t="s">
        <v>105</v>
      </c>
      <c r="D7" s="4" t="s">
        <v>118</v>
      </c>
      <c r="E7" s="44">
        <v>131978.16</v>
      </c>
    </row>
    <row r="8" spans="1:5">
      <c r="A8" s="1">
        <v>6</v>
      </c>
      <c r="B8" s="4" t="s">
        <v>81</v>
      </c>
      <c r="C8" s="4" t="s">
        <v>105</v>
      </c>
      <c r="D8" s="4" t="s">
        <v>119</v>
      </c>
      <c r="E8" s="44">
        <v>137794.1</v>
      </c>
    </row>
    <row r="9" spans="1:5">
      <c r="A9" s="1">
        <v>7</v>
      </c>
      <c r="B9" s="4" t="s">
        <v>82</v>
      </c>
      <c r="C9" s="4" t="s">
        <v>107</v>
      </c>
      <c r="D9" s="4" t="s">
        <v>120</v>
      </c>
      <c r="E9" s="44">
        <v>229718.22</v>
      </c>
    </row>
    <row r="10" spans="1:5">
      <c r="A10" s="1">
        <v>8</v>
      </c>
      <c r="B10" s="4" t="s">
        <v>83</v>
      </c>
      <c r="C10" s="4" t="s">
        <v>105</v>
      </c>
      <c r="D10" s="4" t="s">
        <v>121</v>
      </c>
      <c r="E10" s="44">
        <v>162236.42000000001</v>
      </c>
    </row>
    <row r="11" spans="1:5">
      <c r="A11" s="1">
        <v>9</v>
      </c>
      <c r="B11" s="4" t="s">
        <v>84</v>
      </c>
      <c r="C11" s="4" t="s">
        <v>105</v>
      </c>
      <c r="D11" s="4" t="s">
        <v>122</v>
      </c>
      <c r="E11" s="44">
        <v>157905.21</v>
      </c>
    </row>
    <row r="12" spans="1:5">
      <c r="A12" s="1">
        <v>10</v>
      </c>
      <c r="B12" s="4" t="s">
        <v>85</v>
      </c>
      <c r="C12" s="4" t="s">
        <v>105</v>
      </c>
      <c r="D12" s="4" t="s">
        <v>123</v>
      </c>
      <c r="E12" s="44">
        <v>129914.75</v>
      </c>
    </row>
    <row r="13" spans="1:5">
      <c r="A13" s="1">
        <v>11</v>
      </c>
      <c r="B13" s="4" t="s">
        <v>86</v>
      </c>
      <c r="C13" s="4" t="s">
        <v>108</v>
      </c>
      <c r="D13" s="4" t="s">
        <v>124</v>
      </c>
      <c r="E13" s="44">
        <v>162770.16</v>
      </c>
    </row>
    <row r="14" spans="1:5">
      <c r="A14" s="1">
        <v>12</v>
      </c>
      <c r="B14" s="4" t="s">
        <v>86</v>
      </c>
      <c r="C14" s="4" t="s">
        <v>107</v>
      </c>
      <c r="D14" s="4" t="s">
        <v>125</v>
      </c>
      <c r="E14" s="44">
        <v>417995.42</v>
      </c>
    </row>
    <row r="15" spans="1:5">
      <c r="A15" s="1">
        <v>13</v>
      </c>
      <c r="B15" s="4" t="s">
        <v>87</v>
      </c>
      <c r="C15" s="4" t="s">
        <v>109</v>
      </c>
      <c r="D15" s="4" t="s">
        <v>126</v>
      </c>
      <c r="E15" s="44">
        <v>128912.63</v>
      </c>
    </row>
    <row r="16" spans="1:5">
      <c r="A16" s="1">
        <v>14</v>
      </c>
      <c r="B16" s="4" t="s">
        <v>88</v>
      </c>
      <c r="C16" s="4" t="s">
        <v>105</v>
      </c>
      <c r="D16" s="4" t="s">
        <v>127</v>
      </c>
      <c r="E16" s="44">
        <v>294853.19</v>
      </c>
    </row>
    <row r="17" spans="1:5">
      <c r="A17" s="1">
        <v>15</v>
      </c>
      <c r="B17" s="4" t="s">
        <v>89</v>
      </c>
      <c r="C17" s="4" t="s">
        <v>110</v>
      </c>
      <c r="D17" s="4" t="s">
        <v>128</v>
      </c>
      <c r="E17" s="44">
        <v>143878.13</v>
      </c>
    </row>
    <row r="18" spans="1:5">
      <c r="A18" s="1">
        <v>16</v>
      </c>
      <c r="B18" s="4" t="s">
        <v>90</v>
      </c>
      <c r="C18" s="4" t="s">
        <v>105</v>
      </c>
      <c r="D18" s="4" t="s">
        <v>129</v>
      </c>
      <c r="E18" s="44">
        <v>166668.6</v>
      </c>
    </row>
    <row r="19" spans="1:5">
      <c r="A19" s="1">
        <v>17</v>
      </c>
      <c r="B19" s="4" t="s">
        <v>91</v>
      </c>
      <c r="C19" s="4" t="s">
        <v>111</v>
      </c>
      <c r="D19" s="4" t="s">
        <v>130</v>
      </c>
      <c r="E19" s="44">
        <v>237154.04</v>
      </c>
    </row>
    <row r="20" spans="1:5">
      <c r="A20" s="1">
        <v>18</v>
      </c>
      <c r="B20" s="4" t="s">
        <v>92</v>
      </c>
      <c r="C20" s="4" t="s">
        <v>109</v>
      </c>
      <c r="D20" s="4" t="s">
        <v>131</v>
      </c>
      <c r="E20" s="44">
        <v>145972.44</v>
      </c>
    </row>
    <row r="21" spans="1:5">
      <c r="A21" s="1">
        <v>19</v>
      </c>
      <c r="B21" s="4" t="s">
        <v>93</v>
      </c>
      <c r="C21" s="4" t="s">
        <v>106</v>
      </c>
      <c r="D21" s="4" t="s">
        <v>132</v>
      </c>
      <c r="E21" s="44">
        <v>146241.4</v>
      </c>
    </row>
    <row r="22" spans="1:5">
      <c r="A22" s="1">
        <v>20</v>
      </c>
      <c r="B22" s="4" t="s">
        <v>94</v>
      </c>
      <c r="C22" s="4" t="s">
        <v>108</v>
      </c>
      <c r="D22" s="4" t="s">
        <v>133</v>
      </c>
      <c r="E22" s="44">
        <v>156045.54999999999</v>
      </c>
    </row>
    <row r="23" spans="1:5">
      <c r="A23" s="1">
        <v>21</v>
      </c>
      <c r="B23" s="4" t="s">
        <v>95</v>
      </c>
      <c r="C23" s="4" t="s">
        <v>112</v>
      </c>
      <c r="D23" s="4" t="s">
        <v>134</v>
      </c>
      <c r="E23" s="44">
        <v>323537.45</v>
      </c>
    </row>
    <row r="24" spans="1:5">
      <c r="A24" s="1">
        <v>22</v>
      </c>
      <c r="B24" s="4" t="s">
        <v>96</v>
      </c>
      <c r="C24" s="4" t="s">
        <v>107</v>
      </c>
      <c r="D24" s="4" t="s">
        <v>135</v>
      </c>
      <c r="E24" s="44">
        <v>374645.6</v>
      </c>
    </row>
    <row r="25" spans="1:5">
      <c r="A25" s="1">
        <v>23</v>
      </c>
      <c r="B25" s="4" t="s">
        <v>97</v>
      </c>
      <c r="C25" s="4" t="s">
        <v>105</v>
      </c>
      <c r="D25" s="4" t="s">
        <v>136</v>
      </c>
      <c r="E25" s="44">
        <v>165847.35999999999</v>
      </c>
    </row>
    <row r="26" spans="1:5">
      <c r="A26" s="1">
        <v>24</v>
      </c>
      <c r="B26" s="4" t="s">
        <v>98</v>
      </c>
      <c r="C26" s="4" t="s">
        <v>109</v>
      </c>
      <c r="D26" s="4" t="s">
        <v>137</v>
      </c>
      <c r="E26" s="44">
        <v>313971.57</v>
      </c>
    </row>
    <row r="27" spans="1:5">
      <c r="A27" s="1">
        <v>25</v>
      </c>
      <c r="B27" s="4" t="s">
        <v>99</v>
      </c>
      <c r="C27" s="4" t="s">
        <v>106</v>
      </c>
      <c r="D27" s="4" t="s">
        <v>138</v>
      </c>
      <c r="E27" s="44">
        <v>155218.16</v>
      </c>
    </row>
    <row r="28" spans="1:5">
      <c r="A28" s="1">
        <v>26</v>
      </c>
      <c r="B28" s="4" t="s">
        <v>100</v>
      </c>
      <c r="C28" s="4" t="s">
        <v>109</v>
      </c>
      <c r="D28" s="4" t="s">
        <v>139</v>
      </c>
      <c r="E28" s="44">
        <v>202330.33</v>
      </c>
    </row>
    <row r="29" spans="1:5">
      <c r="A29" s="1">
        <v>27</v>
      </c>
      <c r="B29" s="4" t="s">
        <v>101</v>
      </c>
      <c r="C29" s="4" t="s">
        <v>105</v>
      </c>
      <c r="D29" s="4" t="s">
        <v>140</v>
      </c>
      <c r="E29" s="44">
        <v>214196.95</v>
      </c>
    </row>
    <row r="30" spans="1:5">
      <c r="A30" s="1">
        <v>28</v>
      </c>
      <c r="B30" s="4" t="s">
        <v>102</v>
      </c>
      <c r="C30" s="4" t="s">
        <v>106</v>
      </c>
      <c r="D30" s="4" t="s">
        <v>141</v>
      </c>
      <c r="E30" s="44">
        <v>128563.61</v>
      </c>
    </row>
    <row r="31" spans="1:5">
      <c r="A31" s="1">
        <v>29</v>
      </c>
      <c r="B31" s="4" t="s">
        <v>103</v>
      </c>
      <c r="C31" s="4" t="s">
        <v>109</v>
      </c>
      <c r="D31" s="4" t="s">
        <v>142</v>
      </c>
      <c r="E31" s="44">
        <v>255064.95999999999</v>
      </c>
    </row>
    <row r="32" spans="1:5">
      <c r="A32" s="1">
        <v>30</v>
      </c>
      <c r="B32" s="4" t="s">
        <v>104</v>
      </c>
      <c r="C32" s="4" t="s">
        <v>113</v>
      </c>
      <c r="D32" s="4" t="s">
        <v>143</v>
      </c>
      <c r="E32" s="44">
        <v>141607.16</v>
      </c>
    </row>
  </sheetData>
  <autoFilter ref="A2:E2" xr:uid="{397AB4E4-6E69-4781-A433-4D4EDE882F5D}">
    <sortState xmlns:xlrd2="http://schemas.microsoft.com/office/spreadsheetml/2017/richdata2" ref="A3:E32">
      <sortCondition ref="A2"/>
    </sortState>
  </autoFilter>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345E9-3505-4DB1-BC64-B3E5333D4213}">
  <dimension ref="A1:E6"/>
  <sheetViews>
    <sheetView workbookViewId="0">
      <selection activeCell="E18" sqref="E18"/>
    </sheetView>
  </sheetViews>
  <sheetFormatPr defaultColWidth="8.875" defaultRowHeight="15"/>
  <cols>
    <col min="1" max="1" width="4.875" style="1" customWidth="1"/>
    <col min="2" max="2" width="14.375" style="1" customWidth="1"/>
    <col min="3" max="3" width="60.125" style="1" customWidth="1"/>
    <col min="4" max="4" width="12.125" style="1" bestFit="1" customWidth="1"/>
    <col min="5" max="5" width="15.25" style="1" bestFit="1" customWidth="1"/>
    <col min="6" max="16384" width="8.875" style="1"/>
  </cols>
  <sheetData>
    <row r="1" spans="1:5">
      <c r="A1" s="2" t="s">
        <v>24</v>
      </c>
    </row>
    <row r="2" spans="1:5">
      <c r="B2" s="3" t="s">
        <v>19</v>
      </c>
      <c r="C2" s="3" t="s">
        <v>20</v>
      </c>
      <c r="D2" s="3" t="s">
        <v>21</v>
      </c>
      <c r="E2" s="3" t="s">
        <v>75</v>
      </c>
    </row>
    <row r="3" spans="1:5" ht="16.149999999999999" customHeight="1">
      <c r="A3" s="1">
        <v>1</v>
      </c>
      <c r="B3" s="4" t="s">
        <v>168</v>
      </c>
      <c r="C3" s="7" t="s">
        <v>171</v>
      </c>
      <c r="D3" s="5" t="s">
        <v>172</v>
      </c>
      <c r="E3" s="6">
        <v>11939.58</v>
      </c>
    </row>
    <row r="4" spans="1:5" ht="16.149999999999999" customHeight="1">
      <c r="A4" s="1">
        <v>2</v>
      </c>
      <c r="B4" s="4" t="s">
        <v>146</v>
      </c>
      <c r="C4" s="4" t="s">
        <v>171</v>
      </c>
      <c r="D4" s="5" t="s">
        <v>173</v>
      </c>
      <c r="E4" s="6">
        <v>11895.29</v>
      </c>
    </row>
    <row r="5" spans="1:5">
      <c r="A5" s="1">
        <v>3</v>
      </c>
      <c r="B5" s="4" t="s">
        <v>169</v>
      </c>
      <c r="C5" s="4" t="s">
        <v>171</v>
      </c>
      <c r="D5" s="5" t="s">
        <v>174</v>
      </c>
      <c r="E5" s="6">
        <v>12199.18</v>
      </c>
    </row>
    <row r="6" spans="1:5">
      <c r="A6" s="1">
        <v>4</v>
      </c>
      <c r="B6" s="4" t="s">
        <v>170</v>
      </c>
      <c r="C6" s="4" t="s">
        <v>171</v>
      </c>
      <c r="D6" s="5" t="s">
        <v>175</v>
      </c>
      <c r="E6" s="6">
        <v>11897.01</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0B446-B2DD-4178-9984-065E2F9A5625}">
  <dimension ref="A1:F22"/>
  <sheetViews>
    <sheetView workbookViewId="0">
      <selection activeCell="E31" sqref="E31"/>
    </sheetView>
  </sheetViews>
  <sheetFormatPr defaultColWidth="8.875" defaultRowHeight="15"/>
  <cols>
    <col min="1" max="1" width="4.875" style="8" customWidth="1"/>
    <col min="2" max="2" width="14.375" style="8" customWidth="1"/>
    <col min="3" max="3" width="26.25" style="8" customWidth="1"/>
    <col min="4" max="4" width="25.75" style="8" customWidth="1"/>
    <col min="5" max="5" width="19.375" style="8" customWidth="1"/>
    <col min="6" max="6" width="15.25" style="8" bestFit="1" customWidth="1"/>
    <col min="7" max="16384" width="8.875" style="8"/>
  </cols>
  <sheetData>
    <row r="1" spans="1:6">
      <c r="A1" s="9" t="s">
        <v>144</v>
      </c>
    </row>
    <row r="2" spans="1:6">
      <c r="B2" s="10" t="s">
        <v>19</v>
      </c>
      <c r="C2" s="10" t="s">
        <v>20</v>
      </c>
      <c r="D2" s="10" t="s">
        <v>166</v>
      </c>
      <c r="E2" s="10" t="s">
        <v>167</v>
      </c>
      <c r="F2" s="10" t="s">
        <v>75</v>
      </c>
    </row>
    <row r="3" spans="1:6" ht="16.149999999999999" customHeight="1">
      <c r="A3" s="8">
        <v>1</v>
      </c>
      <c r="B3" s="11" t="s">
        <v>145</v>
      </c>
      <c r="C3" s="16" t="s">
        <v>147</v>
      </c>
      <c r="D3" s="12" t="s">
        <v>151</v>
      </c>
      <c r="E3" s="12" t="s">
        <v>164</v>
      </c>
      <c r="F3" s="45">
        <v>11260</v>
      </c>
    </row>
    <row r="4" spans="1:6" ht="16.149999999999999" customHeight="1">
      <c r="A4" s="8">
        <v>2</v>
      </c>
      <c r="B4" s="11" t="s">
        <v>82</v>
      </c>
      <c r="C4" s="11" t="s">
        <v>147</v>
      </c>
      <c r="D4" s="12" t="s">
        <v>152</v>
      </c>
      <c r="E4" s="12" t="s">
        <v>165</v>
      </c>
      <c r="F4" s="45">
        <v>25130</v>
      </c>
    </row>
    <row r="5" spans="1:6">
      <c r="A5" s="8">
        <v>3</v>
      </c>
      <c r="B5" s="11" t="s">
        <v>146</v>
      </c>
      <c r="C5" s="11" t="s">
        <v>147</v>
      </c>
      <c r="D5" s="12" t="s">
        <v>153</v>
      </c>
      <c r="E5" s="12"/>
      <c r="F5" s="45">
        <v>11017</v>
      </c>
    </row>
    <row r="6" spans="1:6">
      <c r="A6" s="8">
        <v>4</v>
      </c>
      <c r="B6" s="13">
        <v>45473</v>
      </c>
      <c r="C6" s="10" t="s">
        <v>148</v>
      </c>
      <c r="D6" s="10">
        <v>30</v>
      </c>
      <c r="E6" s="10"/>
      <c r="F6" s="46">
        <v>15000</v>
      </c>
    </row>
    <row r="7" spans="1:6">
      <c r="A7" s="8">
        <v>5</v>
      </c>
      <c r="B7" s="13">
        <v>45476</v>
      </c>
      <c r="C7" s="10" t="s">
        <v>147</v>
      </c>
      <c r="D7" s="10" t="s">
        <v>154</v>
      </c>
      <c r="E7" s="10"/>
      <c r="F7" s="46">
        <v>18060</v>
      </c>
    </row>
    <row r="8" spans="1:6">
      <c r="A8" s="8">
        <v>6</v>
      </c>
      <c r="B8" s="13">
        <v>45491</v>
      </c>
      <c r="C8" s="10" t="s">
        <v>147</v>
      </c>
      <c r="D8" s="10" t="s">
        <v>155</v>
      </c>
      <c r="E8" s="10"/>
      <c r="F8" s="46">
        <v>18022</v>
      </c>
    </row>
    <row r="9" spans="1:6">
      <c r="A9" s="8">
        <v>7</v>
      </c>
      <c r="B9" s="13">
        <v>45495</v>
      </c>
      <c r="C9" s="10" t="s">
        <v>147</v>
      </c>
      <c r="D9" s="10" t="s">
        <v>156</v>
      </c>
      <c r="E9" s="10"/>
      <c r="F9" s="46">
        <v>17750</v>
      </c>
    </row>
    <row r="10" spans="1:6">
      <c r="A10" s="8">
        <v>8</v>
      </c>
      <c r="B10" s="13">
        <v>45505</v>
      </c>
      <c r="C10" s="10" t="s">
        <v>147</v>
      </c>
      <c r="D10" s="10" t="s">
        <v>157</v>
      </c>
      <c r="E10" s="10"/>
      <c r="F10" s="46">
        <v>16876.93</v>
      </c>
    </row>
    <row r="11" spans="1:6">
      <c r="A11" s="8">
        <v>9</v>
      </c>
      <c r="B11" s="13">
        <v>45518</v>
      </c>
      <c r="C11" s="10" t="s">
        <v>149</v>
      </c>
      <c r="D11" s="10" t="s">
        <v>158</v>
      </c>
      <c r="E11" s="10"/>
      <c r="F11" s="46">
        <v>17100</v>
      </c>
    </row>
    <row r="12" spans="1:6">
      <c r="A12" s="8">
        <v>10</v>
      </c>
      <c r="B12" s="13">
        <v>45525</v>
      </c>
      <c r="C12" s="10" t="s">
        <v>149</v>
      </c>
      <c r="D12" s="10" t="s">
        <v>159</v>
      </c>
      <c r="E12" s="10"/>
      <c r="F12" s="46">
        <v>11400</v>
      </c>
    </row>
    <row r="13" spans="1:6">
      <c r="A13" s="8">
        <v>11</v>
      </c>
      <c r="B13" s="13">
        <v>45540</v>
      </c>
      <c r="C13" s="10" t="s">
        <v>150</v>
      </c>
      <c r="D13" s="10">
        <v>24157098</v>
      </c>
      <c r="E13" s="10"/>
      <c r="F13" s="46">
        <v>12596.77</v>
      </c>
    </row>
    <row r="14" spans="1:6">
      <c r="A14" s="8">
        <v>12</v>
      </c>
      <c r="B14" s="13">
        <v>45566</v>
      </c>
      <c r="C14" s="10" t="s">
        <v>150</v>
      </c>
      <c r="D14" s="10">
        <v>24160734</v>
      </c>
      <c r="E14" s="10"/>
      <c r="F14" s="46">
        <v>33886.81</v>
      </c>
    </row>
    <row r="15" spans="1:6">
      <c r="A15" s="8">
        <v>13</v>
      </c>
      <c r="B15" s="13">
        <v>45581</v>
      </c>
      <c r="C15" s="10" t="s">
        <v>149</v>
      </c>
      <c r="D15" s="10" t="s">
        <v>160</v>
      </c>
      <c r="E15" s="10"/>
      <c r="F15" s="46">
        <v>17676.73</v>
      </c>
    </row>
    <row r="16" spans="1:6">
      <c r="A16" s="8">
        <v>14</v>
      </c>
      <c r="B16" s="13">
        <v>45581</v>
      </c>
      <c r="C16" s="10" t="s">
        <v>149</v>
      </c>
      <c r="D16" s="10" t="s">
        <v>161</v>
      </c>
      <c r="E16" s="10"/>
      <c r="F16" s="46">
        <v>17695.16</v>
      </c>
    </row>
    <row r="17" spans="1:6">
      <c r="A17" s="8">
        <v>15</v>
      </c>
      <c r="B17" s="13">
        <v>45587</v>
      </c>
      <c r="C17" s="10" t="s">
        <v>149</v>
      </c>
      <c r="D17" s="10" t="s">
        <v>162</v>
      </c>
      <c r="E17" s="10"/>
      <c r="F17" s="46">
        <v>27600</v>
      </c>
    </row>
    <row r="18" spans="1:6">
      <c r="A18" s="8">
        <v>16</v>
      </c>
      <c r="B18" s="13">
        <v>45589</v>
      </c>
      <c r="C18" s="10" t="s">
        <v>150</v>
      </c>
      <c r="D18" s="10">
        <v>24185680</v>
      </c>
      <c r="E18" s="10"/>
      <c r="F18" s="46">
        <v>29884.880000000001</v>
      </c>
    </row>
    <row r="19" spans="1:6">
      <c r="A19" s="8">
        <v>17</v>
      </c>
      <c r="B19" s="13">
        <v>45593</v>
      </c>
      <c r="C19" s="10" t="s">
        <v>150</v>
      </c>
      <c r="D19" s="10">
        <v>24187224</v>
      </c>
      <c r="E19" s="10"/>
      <c r="F19" s="46">
        <v>17163.66</v>
      </c>
    </row>
    <row r="20" spans="1:6">
      <c r="A20" s="8">
        <v>18</v>
      </c>
      <c r="B20" s="13">
        <v>45600</v>
      </c>
      <c r="C20" s="10" t="s">
        <v>150</v>
      </c>
      <c r="D20" s="10">
        <v>24190215</v>
      </c>
      <c r="E20" s="10"/>
      <c r="F20" s="46">
        <v>15142.44</v>
      </c>
    </row>
    <row r="21" spans="1:6">
      <c r="A21" s="8">
        <v>19</v>
      </c>
      <c r="B21" s="13">
        <v>45611</v>
      </c>
      <c r="C21" s="10" t="s">
        <v>149</v>
      </c>
      <c r="D21" s="10" t="s">
        <v>163</v>
      </c>
      <c r="E21" s="10"/>
      <c r="F21" s="46">
        <v>16930.48</v>
      </c>
    </row>
    <row r="22" spans="1:6">
      <c r="A22" s="8">
        <v>20</v>
      </c>
      <c r="B22" s="13">
        <v>45623</v>
      </c>
      <c r="C22" s="10" t="s">
        <v>150</v>
      </c>
      <c r="D22" s="10">
        <v>24205318</v>
      </c>
      <c r="E22" s="10"/>
      <c r="F22" s="46">
        <v>28709.31</v>
      </c>
    </row>
  </sheetData>
  <autoFilter ref="A2:F22" xr:uid="{AE10B446-B2DD-4178-9984-065E2F9A5625}">
    <sortState xmlns:xlrd2="http://schemas.microsoft.com/office/spreadsheetml/2017/richdata2" ref="A3:F22">
      <sortCondition ref="A2:A22"/>
    </sortState>
  </autoFilter>
  <phoneticPr fontId="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0A2F084C5F2C840BDE6CAC45E89806A" ma:contentTypeVersion="18" ma:contentTypeDescription="Create a new document." ma:contentTypeScope="" ma:versionID="48350931544325d9d1f188e2ebcf1f35">
  <xsd:schema xmlns:xsd="http://www.w3.org/2001/XMLSchema" xmlns:xs="http://www.w3.org/2001/XMLSchema" xmlns:p="http://schemas.microsoft.com/office/2006/metadata/properties" xmlns:ns2="ddc26252-e721-43ee-892d-aef3bfc074c2" xmlns:ns3="def64c9f-c9dd-40d1-8973-77c2cdef9af7" targetNamespace="http://schemas.microsoft.com/office/2006/metadata/properties" ma:root="true" ma:fieldsID="03a31600d4fe717fa48d821e7cec3000" ns2:_="" ns3:_="">
    <xsd:import namespace="ddc26252-e721-43ee-892d-aef3bfc074c2"/>
    <xsd:import namespace="def64c9f-c9dd-40d1-8973-77c2cdef9af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26252-e721-43ee-892d-aef3bfc074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8373765-2d7e-4c98-ac00-8d53008ebc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f64c9f-c9dd-40d1-8973-77c2cdef9af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e1026fb-4f2d-4233-8a99-de0fbf557119}" ma:internalName="TaxCatchAll" ma:showField="CatchAllData" ma:web="def64c9f-c9dd-40d1-8973-77c2cdef9a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c26252-e721-43ee-892d-aef3bfc074c2">
      <Terms xmlns="http://schemas.microsoft.com/office/infopath/2007/PartnerControls"/>
    </lcf76f155ced4ddcb4097134ff3c332f>
    <TaxCatchAll xmlns="def64c9f-c9dd-40d1-8973-77c2cdef9af7" xsi:nil="true"/>
  </documentManagement>
</p:properties>
</file>

<file path=customXml/itemProps1.xml><?xml version="1.0" encoding="utf-8"?>
<ds:datastoreItem xmlns:ds="http://schemas.openxmlformats.org/officeDocument/2006/customXml" ds:itemID="{F6BE9E14-925C-4F6F-9A76-9AA332EFBFB2}">
  <ds:schemaRefs>
    <ds:schemaRef ds:uri="http://schemas.microsoft.com/sharepoint/v3/contenttype/forms"/>
  </ds:schemaRefs>
</ds:datastoreItem>
</file>

<file path=customXml/itemProps2.xml><?xml version="1.0" encoding="utf-8"?>
<ds:datastoreItem xmlns:ds="http://schemas.openxmlformats.org/officeDocument/2006/customXml" ds:itemID="{7A4A240B-513E-4991-AE0B-0544E8566B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c26252-e721-43ee-892d-aef3bfc074c2"/>
    <ds:schemaRef ds:uri="def64c9f-c9dd-40d1-8973-77c2cdef9a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A82C43-DF8E-4FB0-A149-EA5E1032C806}">
  <ds:schemaRefs>
    <ds:schemaRef ds:uri="http://schemas.microsoft.com/office/2006/metadata/properties"/>
    <ds:schemaRef ds:uri="http://schemas.microsoft.com/office/infopath/2007/PartnerControls"/>
    <ds:schemaRef ds:uri="ddc26252-e721-43ee-892d-aef3bfc074c2"/>
    <ds:schemaRef ds:uri="def64c9f-c9dd-40d1-8973-77c2cdef9a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1st Query</vt:lpstr>
      <vt:lpstr>Appendix 1</vt:lpstr>
      <vt:lpstr>Appendix 2</vt:lpstr>
      <vt:lpstr>Appendix 3</vt:lpstr>
      <vt:lpstr>Appendix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Mera Fernando | Gerber Steel GmbH</cp:lastModifiedBy>
  <cp:revision/>
  <dcterms:created xsi:type="dcterms:W3CDTF">2021-03-29T08:37:22Z</dcterms:created>
  <dcterms:modified xsi:type="dcterms:W3CDTF">2025-07-15T11:55:27Z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0x010100C0A2F084C5F2C840BDE6CAC45E89806A</vt:lpwstr>
  </property>
  <property fmtid="{D5CDD505-2E9C-101B-9397-08002B2CF9AE}" pid="3" name="MediaServiceImageTags">
    <vt:lpwstr/>
  </property>
</Properties>
</file>